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2992" windowHeight="131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" i="1" l="1"/>
  <c r="B9" i="1"/>
  <c r="D16" i="1" l="1"/>
  <c r="C16" i="1"/>
  <c r="D19" i="1"/>
  <c r="C19" i="1"/>
  <c r="B19" i="1"/>
  <c r="B16" i="1" l="1"/>
  <c r="D22" i="1" l="1"/>
  <c r="C22" i="1"/>
  <c r="B22" i="1"/>
  <c r="D13" i="1"/>
  <c r="C13" i="1"/>
  <c r="B13" i="1"/>
  <c r="C10" i="1"/>
  <c r="D10" i="1"/>
  <c r="D9" i="1" s="1"/>
  <c r="B10" i="1"/>
</calcChain>
</file>

<file path=xl/sharedStrings.xml><?xml version="1.0" encoding="utf-8"?>
<sst xmlns="http://schemas.openxmlformats.org/spreadsheetml/2006/main" count="24" uniqueCount="20">
  <si>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</si>
  <si>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</si>
  <si>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</si>
  <si>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</si>
  <si>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(рублей)</t>
  </si>
  <si>
    <t>2020 год</t>
  </si>
  <si>
    <t>в том числе:</t>
  </si>
  <si>
    <t>2021 год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</si>
  <si>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</si>
  <si>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</si>
  <si>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</si>
  <si>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АО "Агентство инновационного развития - центр кластерного развития Калужской области"</t>
  </si>
  <si>
    <t>Взнос в уставный капитал общества с ограниченной ответственностью "Калужский областной водоканал"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</si>
  <si>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2020 ГОД И НА ПЛАНОВЫЙ ПЕРИОД 2021 И 2022 ГОДОВ</t>
  </si>
  <si>
    <t>2022 год</t>
  </si>
  <si>
    <t>Взнос в уставный капитал АО "Особая экономическая зона промышленно-производственного типа "Калуга"</t>
  </si>
  <si>
    <t>5.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</si>
  <si>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Приложение № 18 к Закону Калужской области "Об областном бюджете на 2020 год и на плановый период 2021 и 2022 годов"
от ___________________ № __________</t>
  </si>
  <si>
    <t xml:space="preserve">4. Бюджетные инвестиции в целях создания и обеспечения функционирования объектов инфраструктуры и иных объектов особой экономической зоны промышленно-производственного типа "Калуга" </t>
  </si>
  <si>
    <t>3. Бюджетные инвестиции в целях обеспечения деятельности и реализации мероприятий в интересах участников кластеров, а также реализации соглашения с Министерством образования и науки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</si>
</sst>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Arial Cyr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164" fontId="6" fillId="0" borderId="6" xfId="1" applyNumberFormat="1" applyFont="1" applyFill="1" applyBorder="1" applyAlignment="1">
      <alignment horizontal="right" wrapText="1"/>
    </xf>
    <xf numFmtId="164" fontId="6" fillId="0" borderId="12" xfId="1" applyNumberFormat="1" applyFont="1" applyFill="1" applyBorder="1" applyAlignment="1">
      <alignment horizontal="right" wrapText="1"/>
    </xf>
    <xf numFmtId="164" fontId="6" fillId="0" borderId="6" xfId="1" applyNumberFormat="1" applyFont="1" applyFill="1" applyBorder="1" applyAlignment="1">
      <alignment wrapText="1"/>
    </xf>
    <xf numFmtId="164" fontId="6" fillId="0" borderId="12" xfId="1" applyNumberFormat="1" applyFont="1" applyFill="1" applyBorder="1" applyAlignment="1">
      <alignment wrapText="1"/>
    </xf>
    <xf numFmtId="164" fontId="7" fillId="0" borderId="14" xfId="1" applyNumberFormat="1" applyFont="1" applyFill="1" applyBorder="1" applyAlignment="1">
      <alignment horizontal="right" wrapText="1"/>
    </xf>
    <xf numFmtId="164" fontId="7" fillId="0" borderId="15" xfId="1" applyNumberFormat="1" applyFont="1" applyFill="1" applyBorder="1" applyAlignment="1">
      <alignment horizontal="right" wrapText="1"/>
    </xf>
    <xf numFmtId="0" fontId="0" fillId="2" borderId="0" xfId="0" applyFill="1"/>
    <xf numFmtId="0" fontId="0" fillId="0" borderId="0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right" wrapText="1"/>
    </xf>
    <xf numFmtId="0" fontId="5" fillId="3" borderId="0" xfId="0" applyFont="1" applyFill="1"/>
    <xf numFmtId="164" fontId="6" fillId="3" borderId="6" xfId="1" applyNumberFormat="1" applyFont="1" applyFill="1" applyBorder="1" applyAlignment="1">
      <alignment horizontal="right" wrapText="1"/>
    </xf>
    <xf numFmtId="164" fontId="6" fillId="3" borderId="12" xfId="1" applyNumberFormat="1" applyFont="1" applyFill="1" applyBorder="1" applyAlignment="1">
      <alignment horizontal="right" wrapText="1"/>
    </xf>
    <xf numFmtId="0" fontId="0" fillId="3" borderId="0" xfId="0" applyFill="1"/>
    <xf numFmtId="164" fontId="6" fillId="3" borderId="6" xfId="1" applyNumberFormat="1" applyFont="1" applyFill="1" applyBorder="1" applyAlignment="1">
      <alignment wrapText="1"/>
    </xf>
    <xf numFmtId="164" fontId="6" fillId="3" borderId="12" xfId="1" applyNumberFormat="1" applyFont="1" applyFill="1" applyBorder="1" applyAlignment="1">
      <alignment wrapText="1"/>
    </xf>
    <xf numFmtId="165" fontId="7" fillId="3" borderId="6" xfId="1" applyNumberFormat="1" applyFont="1" applyFill="1" applyBorder="1" applyAlignment="1">
      <alignment horizontal="right" wrapText="1"/>
    </xf>
    <xf numFmtId="165" fontId="7" fillId="3" borderId="12" xfId="1" applyNumberFormat="1" applyFont="1" applyFill="1" applyBorder="1" applyAlignment="1">
      <alignment horizontal="right" wrapText="1"/>
    </xf>
    <xf numFmtId="0" fontId="0" fillId="0" borderId="0" xfId="0" applyFill="1"/>
    <xf numFmtId="165" fontId="6" fillId="3" borderId="6" xfId="1" applyNumberFormat="1" applyFont="1" applyFill="1" applyBorder="1" applyAlignment="1">
      <alignment horizontal="right" wrapText="1"/>
    </xf>
    <xf numFmtId="165" fontId="6" fillId="3" borderId="12" xfId="1" applyNumberFormat="1" applyFont="1" applyFill="1" applyBorder="1" applyAlignment="1">
      <alignment horizontal="right" wrapText="1"/>
    </xf>
    <xf numFmtId="164" fontId="7" fillId="3" borderId="12" xfId="1" applyNumberFormat="1" applyFont="1" applyFill="1" applyBorder="1" applyAlignment="1">
      <alignment horizontal="right" wrapText="1"/>
    </xf>
    <xf numFmtId="0" fontId="8" fillId="3" borderId="9" xfId="0" applyFont="1" applyFill="1" applyBorder="1" applyAlignment="1">
      <alignment wrapText="1"/>
    </xf>
    <xf numFmtId="164" fontId="8" fillId="3" borderId="10" xfId="1" applyNumberFormat="1" applyFont="1" applyFill="1" applyBorder="1" applyAlignment="1">
      <alignment horizontal="right" wrapText="1"/>
    </xf>
    <xf numFmtId="164" fontId="8" fillId="3" borderId="16" xfId="1" applyNumberFormat="1" applyFont="1" applyFill="1" applyBorder="1" applyAlignment="1">
      <alignment horizontal="right" wrapText="1"/>
    </xf>
    <xf numFmtId="0" fontId="9" fillId="3" borderId="0" xfId="0" applyFont="1" applyFill="1"/>
    <xf numFmtId="0" fontId="6" fillId="3" borderId="11" xfId="0" applyFont="1" applyFill="1" applyBorder="1" applyAlignment="1">
      <alignment wrapText="1"/>
    </xf>
    <xf numFmtId="0" fontId="7" fillId="3" borderId="11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wrapText="1"/>
    </xf>
    <xf numFmtId="0" fontId="7" fillId="0" borderId="1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topLeftCell="A8" zoomScale="90" zoomScaleNormal="85" zoomScaleSheetLayoutView="90" workbookViewId="0">
      <selection activeCell="D22" sqref="D22"/>
    </sheetView>
  </sheetViews>
  <sheetFormatPr defaultRowHeight="13.2" x14ac:dyDescent="0.25"/>
  <cols>
    <col min="1" max="1" width="103.21875" customWidth="1"/>
    <col min="2" max="4" width="26.6640625" customWidth="1"/>
  </cols>
  <sheetData>
    <row r="1" spans="1:4" ht="2.25" customHeight="1" x14ac:dyDescent="0.25"/>
    <row r="2" spans="1:4" hidden="1" x14ac:dyDescent="0.25"/>
    <row r="3" spans="1:4" s="22" customFormat="1" ht="87.75" customHeight="1" x14ac:dyDescent="0.25">
      <c r="C3" s="41" t="s">
        <v>17</v>
      </c>
      <c r="D3" s="41"/>
    </row>
    <row r="4" spans="1:4" hidden="1" x14ac:dyDescent="0.25">
      <c r="A4" s="8"/>
      <c r="B4" s="8"/>
      <c r="C4" s="8"/>
      <c r="D4" s="8"/>
    </row>
    <row r="5" spans="1:4" ht="72" customHeight="1" x14ac:dyDescent="0.25">
      <c r="A5" s="39" t="s">
        <v>13</v>
      </c>
      <c r="B5" s="40"/>
      <c r="C5" s="40"/>
      <c r="D5" s="40"/>
    </row>
    <row r="6" spans="1:4" ht="19.5" customHeight="1" thickBot="1" x14ac:dyDescent="0.3">
      <c r="A6" s="9"/>
      <c r="B6" s="10"/>
      <c r="C6" s="10"/>
      <c r="D6" s="11" t="s">
        <v>4</v>
      </c>
    </row>
    <row r="7" spans="1:4" ht="21" customHeight="1" thickBot="1" x14ac:dyDescent="0.3">
      <c r="A7" s="34" t="s">
        <v>0</v>
      </c>
      <c r="B7" s="36" t="s">
        <v>1</v>
      </c>
      <c r="C7" s="37"/>
      <c r="D7" s="38"/>
    </row>
    <row r="8" spans="1:4" ht="27" customHeight="1" thickBot="1" x14ac:dyDescent="0.3">
      <c r="A8" s="35"/>
      <c r="B8" s="12" t="s">
        <v>5</v>
      </c>
      <c r="C8" s="12" t="s">
        <v>7</v>
      </c>
      <c r="D8" s="12" t="s">
        <v>14</v>
      </c>
    </row>
    <row r="9" spans="1:4" s="29" customFormat="1" ht="25.95" customHeight="1" x14ac:dyDescent="0.3">
      <c r="A9" s="26" t="s">
        <v>2</v>
      </c>
      <c r="B9" s="27">
        <f>B10+B13+B22+B16+B19</f>
        <v>1776652120</v>
      </c>
      <c r="C9" s="27">
        <f t="shared" ref="C9:D9" si="0">C10+C13+C22+C16+C19</f>
        <v>1776652120</v>
      </c>
      <c r="D9" s="28">
        <f t="shared" si="0"/>
        <v>1700152120</v>
      </c>
    </row>
    <row r="10" spans="1:4" s="17" customFormat="1" ht="34.799999999999997" customHeight="1" x14ac:dyDescent="0.3">
      <c r="A10" s="30" t="s">
        <v>3</v>
      </c>
      <c r="B10" s="15">
        <f>B12</f>
        <v>745366500</v>
      </c>
      <c r="C10" s="15">
        <f>C12</f>
        <v>745366500</v>
      </c>
      <c r="D10" s="16">
        <f>D12</f>
        <v>685366500</v>
      </c>
    </row>
    <row r="11" spans="1:4" s="17" customFormat="1" ht="16.8" x14ac:dyDescent="0.3">
      <c r="A11" s="30" t="s">
        <v>6</v>
      </c>
      <c r="B11" s="18"/>
      <c r="C11" s="18"/>
      <c r="D11" s="19"/>
    </row>
    <row r="12" spans="1:4" s="14" customFormat="1" ht="33" customHeight="1" x14ac:dyDescent="0.3">
      <c r="A12" s="31" t="s">
        <v>8</v>
      </c>
      <c r="B12" s="13">
        <v>745366500</v>
      </c>
      <c r="C12" s="13">
        <v>745366500</v>
      </c>
      <c r="D12" s="25">
        <v>685366500</v>
      </c>
    </row>
    <row r="13" spans="1:4" s="17" customFormat="1" ht="16.8" x14ac:dyDescent="0.3">
      <c r="A13" s="30" t="s">
        <v>9</v>
      </c>
      <c r="B13" s="15">
        <f>B15</f>
        <v>1009776000</v>
      </c>
      <c r="C13" s="15">
        <f>C15</f>
        <v>1009776000</v>
      </c>
      <c r="D13" s="16">
        <f>D15</f>
        <v>1009776000</v>
      </c>
    </row>
    <row r="14" spans="1:4" s="17" customFormat="1" ht="16.8" x14ac:dyDescent="0.3">
      <c r="A14" s="30" t="s">
        <v>6</v>
      </c>
      <c r="B14" s="18"/>
      <c r="C14" s="18"/>
      <c r="D14" s="19"/>
    </row>
    <row r="15" spans="1:4" s="14" customFormat="1" ht="16.8" x14ac:dyDescent="0.3">
      <c r="A15" s="31" t="s">
        <v>10</v>
      </c>
      <c r="B15" s="13">
        <v>1009776000</v>
      </c>
      <c r="C15" s="13">
        <v>1009776000</v>
      </c>
      <c r="D15" s="25">
        <v>1009776000</v>
      </c>
    </row>
    <row r="16" spans="1:4" s="14" customFormat="1" ht="49.5" customHeight="1" x14ac:dyDescent="0.3">
      <c r="A16" s="30" t="s">
        <v>19</v>
      </c>
      <c r="B16" s="15">
        <f>B18</f>
        <v>9499620</v>
      </c>
      <c r="C16" s="23">
        <f t="shared" ref="C16:D16" si="1">C18</f>
        <v>9499620</v>
      </c>
      <c r="D16" s="24">
        <f t="shared" si="1"/>
        <v>4999620</v>
      </c>
    </row>
    <row r="17" spans="1:4" s="14" customFormat="1" ht="16.8" x14ac:dyDescent="0.3">
      <c r="A17" s="30" t="s">
        <v>6</v>
      </c>
      <c r="B17" s="13"/>
      <c r="C17" s="13"/>
      <c r="D17" s="21"/>
    </row>
    <row r="18" spans="1:4" s="14" customFormat="1" ht="33.6" x14ac:dyDescent="0.3">
      <c r="A18" s="31" t="s">
        <v>11</v>
      </c>
      <c r="B18" s="13">
        <v>9499620</v>
      </c>
      <c r="C18" s="20">
        <v>9499620</v>
      </c>
      <c r="D18" s="21">
        <v>4999620</v>
      </c>
    </row>
    <row r="19" spans="1:4" s="1" customFormat="1" ht="50.4" x14ac:dyDescent="0.3">
      <c r="A19" s="30" t="s">
        <v>18</v>
      </c>
      <c r="B19" s="15">
        <f>B21</f>
        <v>12000000</v>
      </c>
      <c r="C19" s="23">
        <f t="shared" ref="C19:D19" si="2">C21</f>
        <v>12000000</v>
      </c>
      <c r="D19" s="24">
        <f t="shared" si="2"/>
        <v>0</v>
      </c>
    </row>
    <row r="20" spans="1:4" s="1" customFormat="1" ht="16.8" x14ac:dyDescent="0.3">
      <c r="A20" s="30" t="s">
        <v>6</v>
      </c>
      <c r="B20" s="13"/>
      <c r="C20" s="13"/>
      <c r="D20" s="21"/>
    </row>
    <row r="21" spans="1:4" s="1" customFormat="1" ht="33.6" x14ac:dyDescent="0.3">
      <c r="A21" s="31" t="s">
        <v>15</v>
      </c>
      <c r="B21" s="13">
        <v>12000000</v>
      </c>
      <c r="C21" s="13">
        <v>12000000</v>
      </c>
      <c r="D21" s="25">
        <v>0</v>
      </c>
    </row>
    <row r="22" spans="1:4" ht="37.799999999999997" customHeight="1" x14ac:dyDescent="0.3">
      <c r="A22" s="32" t="s">
        <v>16</v>
      </c>
      <c r="B22" s="2">
        <f>B24</f>
        <v>10000</v>
      </c>
      <c r="C22" s="2">
        <f t="shared" ref="C22:D22" si="3">C24</f>
        <v>10000</v>
      </c>
      <c r="D22" s="3">
        <f t="shared" si="3"/>
        <v>10000</v>
      </c>
    </row>
    <row r="23" spans="1:4" ht="16.8" x14ac:dyDescent="0.3">
      <c r="A23" s="32" t="s">
        <v>6</v>
      </c>
      <c r="B23" s="4"/>
      <c r="C23" s="4"/>
      <c r="D23" s="5"/>
    </row>
    <row r="24" spans="1:4" s="1" customFormat="1" ht="36.75" customHeight="1" thickBot="1" x14ac:dyDescent="0.35">
      <c r="A24" s="33" t="s">
        <v>12</v>
      </c>
      <c r="B24" s="6">
        <v>10000</v>
      </c>
      <c r="C24" s="6">
        <v>10000</v>
      </c>
      <c r="D24" s="7">
        <v>10000</v>
      </c>
    </row>
  </sheetData>
  <mergeCells count="4">
    <mergeCell ref="A7:A8"/>
    <mergeCell ref="B7:D7"/>
    <mergeCell ref="A5:D5"/>
    <mergeCell ref="C3:D3"/>
  </mergeCells>
  <phoneticPr fontId="2" type="noConversion"/>
  <pageMargins left="0.74803149606299213" right="0" top="0.39370078740157483" bottom="0.59055118110236227" header="0.11811023622047245" footer="0.51181102362204722"/>
  <pageSetup paperSize="9" scale="75" firstPageNumber="754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2019-10-30T16:07:53Z</cp:lastPrinted>
  <dcterms:created xsi:type="dcterms:W3CDTF">2015-03-03T17:00:42Z</dcterms:created>
  <dcterms:modified xsi:type="dcterms:W3CDTF">2019-10-30T16:08:07Z</dcterms:modified>
</cp:coreProperties>
</file>